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450"/>
  </bookViews>
  <sheets>
    <sheet name="Hoja1" sheetId="1" r:id="rId1"/>
    <sheet name="Hoja2" sheetId="2" r:id="rId2"/>
    <sheet name="Hoja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8" i="1"/>
  <c r="H70"/>
  <c r="H71"/>
  <c r="H72"/>
  <c r="H74"/>
  <c r="H75"/>
  <c r="H76"/>
  <c r="H77"/>
  <c r="H78"/>
  <c r="H79"/>
  <c r="H80"/>
  <c r="H81"/>
  <c r="H82"/>
  <c r="H83"/>
  <c r="H84"/>
  <c r="H85"/>
  <c r="H86"/>
  <c r="H88"/>
  <c r="H89"/>
  <c r="H90"/>
  <c r="H91"/>
  <c r="H93"/>
  <c r="H94"/>
  <c r="H95"/>
  <c r="H96"/>
  <c r="H97"/>
  <c r="H69"/>
  <c r="H44"/>
  <c r="H45"/>
  <c r="H46"/>
  <c r="H47"/>
  <c r="H48"/>
  <c r="H49"/>
  <c r="H50"/>
  <c r="H51"/>
  <c r="H52"/>
  <c r="H53"/>
  <c r="H54"/>
  <c r="H55"/>
  <c r="H57"/>
  <c r="H58"/>
  <c r="H59"/>
  <c r="H60"/>
  <c r="H62"/>
  <c r="H63"/>
  <c r="H64"/>
  <c r="H65"/>
  <c r="H66"/>
  <c r="H67"/>
  <c r="H43"/>
  <c r="H16"/>
  <c r="H17"/>
  <c r="H18"/>
  <c r="H19"/>
  <c r="H20"/>
  <c r="H21"/>
  <c r="H22"/>
  <c r="H23"/>
  <c r="H24"/>
  <c r="H25"/>
  <c r="H26"/>
  <c r="H27"/>
  <c r="H28"/>
  <c r="H30"/>
  <c r="H31"/>
  <c r="H32"/>
  <c r="H33"/>
  <c r="H35"/>
  <c r="H36"/>
  <c r="H37"/>
  <c r="H38"/>
  <c r="H39"/>
  <c r="H40"/>
  <c r="H12"/>
  <c r="H13"/>
  <c r="H14"/>
  <c r="H11"/>
  <c r="F98"/>
  <c r="G98" s="1"/>
  <c r="F97"/>
  <c r="F96"/>
  <c r="F95"/>
  <c r="F94"/>
  <c r="F93"/>
  <c r="F91"/>
  <c r="F90"/>
  <c r="F89"/>
  <c r="F88"/>
  <c r="F86"/>
  <c r="F85"/>
  <c r="F84"/>
  <c r="F83"/>
  <c r="F82"/>
  <c r="F81"/>
  <c r="F80"/>
  <c r="F79"/>
  <c r="F78"/>
  <c r="F77"/>
  <c r="F76"/>
  <c r="F75"/>
  <c r="F74"/>
  <c r="F72"/>
  <c r="F71"/>
  <c r="F70"/>
  <c r="F69"/>
  <c r="F67"/>
  <c r="G67" s="1"/>
  <c r="F66"/>
  <c r="F65"/>
  <c r="F64"/>
  <c r="F63"/>
  <c r="F62"/>
  <c r="F60"/>
  <c r="F59"/>
  <c r="F58"/>
  <c r="F57"/>
  <c r="F55"/>
  <c r="F54"/>
  <c r="F53"/>
  <c r="F52"/>
  <c r="F51"/>
  <c r="F50"/>
  <c r="F49"/>
  <c r="F48"/>
  <c r="F47"/>
  <c r="F46"/>
  <c r="F45"/>
  <c r="F44"/>
  <c r="F43"/>
  <c r="F40"/>
  <c r="G40" s="1"/>
  <c r="F39"/>
  <c r="F38"/>
  <c r="F37"/>
  <c r="F36"/>
  <c r="F35"/>
  <c r="F33"/>
  <c r="F32"/>
  <c r="F31"/>
  <c r="F30"/>
  <c r="F28"/>
  <c r="F27"/>
  <c r="F26"/>
  <c r="F25"/>
  <c r="F24"/>
  <c r="F23"/>
  <c r="F22"/>
  <c r="F21"/>
  <c r="F20"/>
  <c r="F19"/>
  <c r="F18"/>
  <c r="F17"/>
  <c r="F16"/>
  <c r="H99" l="1"/>
  <c r="F14"/>
  <c r="F13"/>
  <c r="F12"/>
  <c r="F11"/>
  <c r="G11" s="1"/>
  <c r="G97"/>
  <c r="G96"/>
  <c r="G95"/>
  <c r="G94"/>
  <c r="G93"/>
  <c r="G91"/>
  <c r="G90"/>
  <c r="G89"/>
  <c r="G88"/>
  <c r="G86"/>
  <c r="G85"/>
  <c r="G84"/>
  <c r="G83"/>
  <c r="G82"/>
  <c r="G81"/>
  <c r="G80"/>
  <c r="G79"/>
  <c r="G78"/>
  <c r="G77"/>
  <c r="G76"/>
  <c r="G75"/>
  <c r="G74"/>
  <c r="G72"/>
  <c r="G71"/>
  <c r="G70"/>
  <c r="G69"/>
  <c r="G58"/>
  <c r="G59"/>
  <c r="G60"/>
  <c r="G62"/>
  <c r="G63"/>
  <c r="G64"/>
  <c r="G65"/>
  <c r="G66"/>
  <c r="G57"/>
  <c r="G44"/>
  <c r="G45"/>
  <c r="G46"/>
  <c r="G47"/>
  <c r="G48"/>
  <c r="G49"/>
  <c r="G50"/>
  <c r="G51"/>
  <c r="G52"/>
  <c r="G53"/>
  <c r="G54"/>
  <c r="G55"/>
  <c r="G43"/>
  <c r="G31"/>
  <c r="G32"/>
  <c r="G33"/>
  <c r="G35"/>
  <c r="G36"/>
  <c r="G37"/>
  <c r="G38"/>
  <c r="G39"/>
  <c r="G30"/>
  <c r="G17"/>
  <c r="G18"/>
  <c r="G19"/>
  <c r="G20"/>
  <c r="G21"/>
  <c r="G22"/>
  <c r="G23"/>
  <c r="G24"/>
  <c r="G25"/>
  <c r="G26"/>
  <c r="G27"/>
  <c r="G28"/>
  <c r="G16"/>
  <c r="G12"/>
  <c r="G14"/>
  <c r="G13"/>
  <c r="G99" l="1"/>
</calcChain>
</file>

<file path=xl/sharedStrings.xml><?xml version="1.0" encoding="utf-8"?>
<sst xmlns="http://schemas.openxmlformats.org/spreadsheetml/2006/main" count="266" uniqueCount="85">
  <si>
    <t>A</t>
  </si>
  <si>
    <t>A.1</t>
  </si>
  <si>
    <t>ITEM</t>
  </si>
  <si>
    <t>Preparación y adecuación del terreno</t>
  </si>
  <si>
    <t>A.2</t>
  </si>
  <si>
    <t>Manto de limpieza de ripio pelado esp. 0,03 m.</t>
  </si>
  <si>
    <t>A.3</t>
  </si>
  <si>
    <t>A.4</t>
  </si>
  <si>
    <t>Hormigón esp. 0,15 m. con fibra de vidrio</t>
  </si>
  <si>
    <t>Tablero metálico tapa abisagrada 300 mm x 400 mm</t>
  </si>
  <si>
    <t>Disyuntor diferencial 220 2x25 Amp</t>
  </si>
  <si>
    <t>Interruptor termomagnético 2x16 Amp</t>
  </si>
  <si>
    <t xml:space="preserve">Riel din simétrico </t>
  </si>
  <si>
    <t>Telerruptor bipolar 220 16 Amp</t>
  </si>
  <si>
    <t>Pulsador contacto N-O color verde</t>
  </si>
  <si>
    <t>Jabalina 1/2 x 1,5 mts.</t>
  </si>
  <si>
    <t>Cable unipolar verde amarillo 6 mm</t>
  </si>
  <si>
    <t>Terminal ojal 6 mm</t>
  </si>
  <si>
    <t>A.4.1</t>
  </si>
  <si>
    <t>A.4.2</t>
  </si>
  <si>
    <t>A.4.3</t>
  </si>
  <si>
    <t>A.4.4</t>
  </si>
  <si>
    <t>A.4.5</t>
  </si>
  <si>
    <t>A.4.6</t>
  </si>
  <si>
    <t>A.4.7</t>
  </si>
  <si>
    <t>A.4.8</t>
  </si>
  <si>
    <t>A.4.9</t>
  </si>
  <si>
    <t>A.5</t>
  </si>
  <si>
    <t>Cable subterráneo 2x4mm</t>
  </si>
  <si>
    <t>Cable TPR 3x1.5 mm</t>
  </si>
  <si>
    <t xml:space="preserve">Caño tubin 90 mm </t>
  </si>
  <si>
    <t>Proyector LED 150 W luz fría</t>
  </si>
  <si>
    <t>A.4.10</t>
  </si>
  <si>
    <t>A.4.11</t>
  </si>
  <si>
    <t>A.4.12</t>
  </si>
  <si>
    <t>A.4.13</t>
  </si>
  <si>
    <t>Pintura para piso deportivo x 20 lts.</t>
  </si>
  <si>
    <t>Pintura 3 en 1 con convertidor de oxido color blanco x 1 lt.</t>
  </si>
  <si>
    <t>Pintura para piso deportivo x 20 lts color blanco</t>
  </si>
  <si>
    <t>Insumos pintura</t>
  </si>
  <si>
    <t>Pintura</t>
  </si>
  <si>
    <t>A.5.1</t>
  </si>
  <si>
    <t>A.5.2</t>
  </si>
  <si>
    <t>A.5.3</t>
  </si>
  <si>
    <t>A.5.4</t>
  </si>
  <si>
    <t>A.6</t>
  </si>
  <si>
    <t>Iluminación</t>
  </si>
  <si>
    <t>Caño estructural 100x100x2,5 mm x 6 mts.</t>
  </si>
  <si>
    <t>Caño estructural 60x60x2,5 mm x 6 mts.</t>
  </si>
  <si>
    <t>Metal desplegado</t>
  </si>
  <si>
    <t>Insumos metalúrgicos</t>
  </si>
  <si>
    <t>Banco metálico según modelo</t>
  </si>
  <si>
    <t>Equipamiento</t>
  </si>
  <si>
    <t>A.6.1</t>
  </si>
  <si>
    <t>A.6.2</t>
  </si>
  <si>
    <t>A.6.3</t>
  </si>
  <si>
    <t>A.6.4</t>
  </si>
  <si>
    <t>A.6.5</t>
  </si>
  <si>
    <t>A.7</t>
  </si>
  <si>
    <t>Mano de Obra y utilidades</t>
  </si>
  <si>
    <t>B</t>
  </si>
  <si>
    <t>ESC. MARCELINO BENAVENTE</t>
  </si>
  <si>
    <t>Demolición playón existente (incluye retiro y acarreo)</t>
  </si>
  <si>
    <t>C</t>
  </si>
  <si>
    <t>ESC. EMILIO MANZO</t>
  </si>
  <si>
    <t>CANTIDAD</t>
  </si>
  <si>
    <t>P. UNITARIO</t>
  </si>
  <si>
    <t>TOTAL</t>
  </si>
  <si>
    <t>% INCID.</t>
  </si>
  <si>
    <t>DESCRIPCIÓN</t>
  </si>
  <si>
    <t>MUNICIPALIDAD DE SAN CARLOS</t>
  </si>
  <si>
    <t>SECRETARIA DE OBRAS</t>
  </si>
  <si>
    <t>m2</t>
  </si>
  <si>
    <t>UNID.</t>
  </si>
  <si>
    <t>m3</t>
  </si>
  <si>
    <t>ml.</t>
  </si>
  <si>
    <t>Un.</t>
  </si>
  <si>
    <t>Hormigón esp. 0,15 m. con malla metálica 6 mm 15x15</t>
  </si>
  <si>
    <t>A.1.1</t>
  </si>
  <si>
    <t>Aporte de material estabilizado</t>
  </si>
  <si>
    <t>global</t>
  </si>
  <si>
    <t>ESC. MAESTRO ANGEL FUNES</t>
  </si>
  <si>
    <t>Global</t>
  </si>
  <si>
    <t>SON PESOS dieciseis millones trescientos cuarenta y un mil ciento cuatro con 97/100.-</t>
  </si>
  <si>
    <t>LICITACION PUBLICA : PLAYONES DEPORTIVOS ESCUELAS DEL DEPARTAMENTO DE SAN CARLOS TERCERA ETAPA</t>
  </si>
</sst>
</file>

<file path=xl/styles.xml><?xml version="1.0" encoding="utf-8"?>
<styleSheet xmlns="http://schemas.openxmlformats.org/spreadsheetml/2006/main">
  <numFmts count="1">
    <numFmt numFmtId="44" formatCode="_-&quot;$&quot;\ * #,##0.00_-;\-&quot;$&quot;\ * #,##0.00_-;_-&quot;$&quot;\ * &quot;-&quot;??_-;_-@_-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0" xfId="1" applyFont="1"/>
    <xf numFmtId="44" fontId="1" fillId="0" borderId="1" xfId="1" applyFont="1" applyBorder="1" applyAlignment="1">
      <alignment horizontal="center"/>
    </xf>
    <xf numFmtId="44" fontId="0" fillId="0" borderId="1" xfId="1" applyFont="1" applyBorder="1"/>
    <xf numFmtId="44" fontId="0" fillId="0" borderId="1" xfId="0" applyNumberFormat="1" applyBorder="1"/>
    <xf numFmtId="0" fontId="0" fillId="0" borderId="0" xfId="0" applyAlignment="1">
      <alignment horizontal="left"/>
    </xf>
    <xf numFmtId="10" fontId="0" fillId="0" borderId="1" xfId="2" applyNumberFormat="1" applyFont="1" applyBorder="1"/>
    <xf numFmtId="44" fontId="0" fillId="0" borderId="3" xfId="0" applyNumberFormat="1" applyBorder="1"/>
    <xf numFmtId="10" fontId="0" fillId="0" borderId="2" xfId="0" applyNumberFormat="1" applyBorder="1"/>
    <xf numFmtId="44" fontId="3" fillId="0" borderId="1" xfId="0" applyNumberFormat="1" applyFont="1" applyBorder="1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3">
    <cellStyle name="Moneda" xfId="1" builtinId="4"/>
    <cellStyle name="Normal" xfId="0" builtinId="0"/>
    <cellStyle name="Porcentual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01"/>
  <sheetViews>
    <sheetView tabSelected="1" zoomScale="130" zoomScaleNormal="130" workbookViewId="0">
      <selection activeCell="A3" sqref="A3:H101"/>
    </sheetView>
  </sheetViews>
  <sheetFormatPr baseColWidth="10" defaultRowHeight="15"/>
  <cols>
    <col min="1" max="1" width="5" style="1" customWidth="1"/>
    <col min="2" max="2" width="6.28515625" style="1" customWidth="1"/>
    <col min="3" max="3" width="52.28515625" customWidth="1"/>
    <col min="4" max="4" width="15.7109375" customWidth="1"/>
    <col min="5" max="5" width="8" customWidth="1"/>
    <col min="6" max="6" width="15.7109375" style="7" customWidth="1"/>
    <col min="7" max="7" width="17.140625" customWidth="1"/>
    <col min="8" max="8" width="9.85546875" customWidth="1"/>
    <col min="11" max="11" width="20" customWidth="1"/>
  </cols>
  <sheetData>
    <row r="4" spans="1:8">
      <c r="A4" s="4" t="s">
        <v>70</v>
      </c>
      <c r="B4" s="4"/>
    </row>
    <row r="5" spans="1:8">
      <c r="A5" s="4" t="s">
        <v>71</v>
      </c>
      <c r="B5" s="4"/>
    </row>
    <row r="6" spans="1:8">
      <c r="A6" t="s">
        <v>84</v>
      </c>
      <c r="B6"/>
      <c r="E6" s="11"/>
    </row>
    <row r="9" spans="1:8">
      <c r="A9" s="5"/>
      <c r="B9" s="5" t="s">
        <v>2</v>
      </c>
      <c r="C9" s="5" t="s">
        <v>69</v>
      </c>
      <c r="D9" s="5" t="s">
        <v>65</v>
      </c>
      <c r="E9" s="5" t="s">
        <v>73</v>
      </c>
      <c r="F9" s="8" t="s">
        <v>66</v>
      </c>
      <c r="G9" s="5" t="s">
        <v>67</v>
      </c>
      <c r="H9" s="5" t="s">
        <v>68</v>
      </c>
    </row>
    <row r="10" spans="1:8">
      <c r="A10" s="16" t="s">
        <v>0</v>
      </c>
      <c r="B10" s="20" t="s">
        <v>61</v>
      </c>
      <c r="C10" s="20"/>
      <c r="D10" s="20"/>
      <c r="E10" s="20"/>
      <c r="F10" s="20"/>
      <c r="G10" s="20"/>
      <c r="H10" s="20"/>
    </row>
    <row r="11" spans="1:8">
      <c r="A11" s="16"/>
      <c r="B11" s="5" t="s">
        <v>27</v>
      </c>
      <c r="C11" s="3" t="s">
        <v>62</v>
      </c>
      <c r="D11" s="6">
        <v>600</v>
      </c>
      <c r="E11" s="6" t="s">
        <v>72</v>
      </c>
      <c r="F11" s="9">
        <f>1150*0.048+1150</f>
        <v>1205.2</v>
      </c>
      <c r="G11" s="10">
        <f>+D11*F11</f>
        <v>723120</v>
      </c>
      <c r="H11" s="12">
        <f>G11/$G$99</f>
        <v>4.4251597509932648E-2</v>
      </c>
    </row>
    <row r="12" spans="1:8">
      <c r="A12" s="16"/>
      <c r="B12" s="5" t="s">
        <v>1</v>
      </c>
      <c r="C12" s="3" t="s">
        <v>3</v>
      </c>
      <c r="D12" s="6">
        <v>610</v>
      </c>
      <c r="E12" s="6" t="s">
        <v>72</v>
      </c>
      <c r="F12" s="9">
        <f>850*0.048+850</f>
        <v>890.8</v>
      </c>
      <c r="G12" s="10">
        <f>+D12*F12</f>
        <v>543388</v>
      </c>
      <c r="H12" s="12">
        <f t="shared" ref="H12:H40" si="0">G12/$G$99</f>
        <v>3.3252830882463877E-2</v>
      </c>
    </row>
    <row r="13" spans="1:8">
      <c r="A13" s="16"/>
      <c r="B13" s="5" t="s">
        <v>4</v>
      </c>
      <c r="C13" s="3" t="s">
        <v>5</v>
      </c>
      <c r="D13" s="6">
        <v>18.239999999999998</v>
      </c>
      <c r="E13" s="6" t="s">
        <v>74</v>
      </c>
      <c r="F13" s="9">
        <f>2500*0.048+2500</f>
        <v>2620</v>
      </c>
      <c r="G13" s="10">
        <f>+D13*F13</f>
        <v>47788.799999999996</v>
      </c>
      <c r="H13" s="12">
        <f t="shared" si="0"/>
        <v>2.9244534006564178E-3</v>
      </c>
    </row>
    <row r="14" spans="1:8">
      <c r="A14" s="16"/>
      <c r="B14" s="5" t="s">
        <v>6</v>
      </c>
      <c r="C14" s="3" t="s">
        <v>77</v>
      </c>
      <c r="D14" s="6">
        <v>91.5</v>
      </c>
      <c r="E14" s="6" t="s">
        <v>74</v>
      </c>
      <c r="F14" s="9">
        <f>25500*0.048+25500</f>
        <v>26724</v>
      </c>
      <c r="G14" s="10">
        <f>+D14*F14</f>
        <v>2445246</v>
      </c>
      <c r="H14" s="12">
        <f t="shared" si="0"/>
        <v>0.14963773897108745</v>
      </c>
    </row>
    <row r="15" spans="1:8">
      <c r="A15" s="16"/>
      <c r="B15" s="5" t="s">
        <v>7</v>
      </c>
      <c r="C15" s="3" t="s">
        <v>46</v>
      </c>
      <c r="D15" s="6"/>
      <c r="E15" s="6"/>
      <c r="F15" s="9"/>
      <c r="G15" s="2"/>
      <c r="H15" s="12"/>
    </row>
    <row r="16" spans="1:8">
      <c r="A16" s="16"/>
      <c r="B16" s="6" t="s">
        <v>18</v>
      </c>
      <c r="C16" s="2" t="s">
        <v>9</v>
      </c>
      <c r="D16" s="6">
        <v>1</v>
      </c>
      <c r="E16" s="6" t="s">
        <v>76</v>
      </c>
      <c r="F16" s="9">
        <f>28125*0.048+28125</f>
        <v>29475</v>
      </c>
      <c r="G16" s="10">
        <f>+F16*D16</f>
        <v>29475</v>
      </c>
      <c r="H16" s="12">
        <f t="shared" si="0"/>
        <v>1.8037335941548632E-3</v>
      </c>
    </row>
    <row r="17" spans="1:8">
      <c r="A17" s="16"/>
      <c r="B17" s="6" t="s">
        <v>19</v>
      </c>
      <c r="C17" s="2" t="s">
        <v>10</v>
      </c>
      <c r="D17" s="6">
        <v>1</v>
      </c>
      <c r="E17" s="6" t="s">
        <v>76</v>
      </c>
      <c r="F17" s="9">
        <f>9375*0.048+9375</f>
        <v>9825</v>
      </c>
      <c r="G17" s="10">
        <f t="shared" ref="G17:G28" si="1">+F17*D17</f>
        <v>9825</v>
      </c>
      <c r="H17" s="12">
        <f t="shared" si="0"/>
        <v>6.012445313849544E-4</v>
      </c>
    </row>
    <row r="18" spans="1:8">
      <c r="A18" s="16"/>
      <c r="B18" s="6" t="s">
        <v>20</v>
      </c>
      <c r="C18" s="2" t="s">
        <v>11</v>
      </c>
      <c r="D18" s="6">
        <v>2</v>
      </c>
      <c r="E18" s="6" t="s">
        <v>76</v>
      </c>
      <c r="F18" s="9">
        <f>3125*0.048+3125</f>
        <v>3275</v>
      </c>
      <c r="G18" s="10">
        <f t="shared" si="1"/>
        <v>6550</v>
      </c>
      <c r="H18" s="12">
        <f t="shared" si="0"/>
        <v>4.0082968758996961E-4</v>
      </c>
    </row>
    <row r="19" spans="1:8">
      <c r="A19" s="16"/>
      <c r="B19" s="6" t="s">
        <v>21</v>
      </c>
      <c r="C19" s="2" t="s">
        <v>12</v>
      </c>
      <c r="D19" s="6">
        <v>2</v>
      </c>
      <c r="E19" s="6" t="s">
        <v>76</v>
      </c>
      <c r="F19" s="9">
        <f>540*0.048+540</f>
        <v>565.91999999999996</v>
      </c>
      <c r="G19" s="10">
        <f t="shared" si="1"/>
        <v>1131.8399999999999</v>
      </c>
      <c r="H19" s="12">
        <f t="shared" si="0"/>
        <v>6.9263370015546744E-5</v>
      </c>
    </row>
    <row r="20" spans="1:8">
      <c r="A20" s="16"/>
      <c r="B20" s="6" t="s">
        <v>22</v>
      </c>
      <c r="C20" s="2" t="s">
        <v>13</v>
      </c>
      <c r="D20" s="6">
        <v>2</v>
      </c>
      <c r="E20" s="6" t="s">
        <v>76</v>
      </c>
      <c r="F20" s="9">
        <f>12500*0.048+12500</f>
        <v>13100</v>
      </c>
      <c r="G20" s="10">
        <f t="shared" si="1"/>
        <v>26200</v>
      </c>
      <c r="H20" s="12">
        <f t="shared" si="0"/>
        <v>1.6033187503598785E-3</v>
      </c>
    </row>
    <row r="21" spans="1:8">
      <c r="A21" s="16"/>
      <c r="B21" s="6" t="s">
        <v>23</v>
      </c>
      <c r="C21" s="2" t="s">
        <v>14</v>
      </c>
      <c r="D21" s="6">
        <v>2</v>
      </c>
      <c r="E21" s="6" t="s">
        <v>76</v>
      </c>
      <c r="F21" s="9">
        <f>3906.25*0.048+3906.25</f>
        <v>4093.75</v>
      </c>
      <c r="G21" s="10">
        <f t="shared" si="1"/>
        <v>8187.5</v>
      </c>
      <c r="H21" s="12">
        <f t="shared" si="0"/>
        <v>5.0103710948746203E-4</v>
      </c>
    </row>
    <row r="22" spans="1:8">
      <c r="A22" s="16"/>
      <c r="B22" s="6" t="s">
        <v>24</v>
      </c>
      <c r="C22" s="2" t="s">
        <v>15</v>
      </c>
      <c r="D22" s="6">
        <v>1</v>
      </c>
      <c r="E22" s="6" t="s">
        <v>76</v>
      </c>
      <c r="F22" s="9">
        <f>21093.75*0.048+21093.75</f>
        <v>22106.25</v>
      </c>
      <c r="G22" s="10">
        <f t="shared" si="1"/>
        <v>22106.25</v>
      </c>
      <c r="H22" s="12">
        <f t="shared" si="0"/>
        <v>1.3528001956161473E-3</v>
      </c>
    </row>
    <row r="23" spans="1:8">
      <c r="A23" s="16"/>
      <c r="B23" s="6" t="s">
        <v>25</v>
      </c>
      <c r="C23" s="2" t="s">
        <v>16</v>
      </c>
      <c r="D23" s="6">
        <v>10</v>
      </c>
      <c r="E23" s="6" t="s">
        <v>76</v>
      </c>
      <c r="F23" s="9">
        <f>546.875*0.048+546.875</f>
        <v>573.125</v>
      </c>
      <c r="G23" s="10">
        <f t="shared" si="1"/>
        <v>5731.25</v>
      </c>
      <c r="H23" s="12">
        <f t="shared" si="0"/>
        <v>3.5072597664122343E-4</v>
      </c>
    </row>
    <row r="24" spans="1:8">
      <c r="A24" s="16"/>
      <c r="B24" s="6" t="s">
        <v>26</v>
      </c>
      <c r="C24" s="2" t="s">
        <v>17</v>
      </c>
      <c r="D24" s="6">
        <v>4</v>
      </c>
      <c r="E24" s="6" t="s">
        <v>76</v>
      </c>
      <c r="F24" s="9">
        <f>234.375*0.048+234.375</f>
        <v>245.625</v>
      </c>
      <c r="G24" s="10">
        <f t="shared" si="1"/>
        <v>982.5</v>
      </c>
      <c r="H24" s="12">
        <f t="shared" si="0"/>
        <v>6.0124453138495445E-5</v>
      </c>
    </row>
    <row r="25" spans="1:8">
      <c r="A25" s="16"/>
      <c r="B25" s="6" t="s">
        <v>32</v>
      </c>
      <c r="C25" s="2" t="s">
        <v>28</v>
      </c>
      <c r="D25" s="6">
        <v>110</v>
      </c>
      <c r="E25" s="6" t="s">
        <v>76</v>
      </c>
      <c r="F25" s="9">
        <f>937.5*0.048+937.5</f>
        <v>982.5</v>
      </c>
      <c r="G25" s="15">
        <f t="shared" si="1"/>
        <v>108075</v>
      </c>
      <c r="H25" s="12">
        <f t="shared" si="0"/>
        <v>6.6136898452344986E-3</v>
      </c>
    </row>
    <row r="26" spans="1:8">
      <c r="A26" s="16"/>
      <c r="B26" s="6" t="s">
        <v>33</v>
      </c>
      <c r="C26" s="2" t="s">
        <v>29</v>
      </c>
      <c r="D26" s="6">
        <v>65</v>
      </c>
      <c r="E26" s="6" t="s">
        <v>76</v>
      </c>
      <c r="F26" s="9">
        <f>781.25*0.048+781.25</f>
        <v>818.75</v>
      </c>
      <c r="G26" s="10">
        <f t="shared" si="1"/>
        <v>53218.75</v>
      </c>
      <c r="H26" s="12">
        <f t="shared" si="0"/>
        <v>3.2567412116685031E-3</v>
      </c>
    </row>
    <row r="27" spans="1:8">
      <c r="A27" s="16"/>
      <c r="B27" s="6" t="s">
        <v>34</v>
      </c>
      <c r="C27" s="2" t="s">
        <v>30</v>
      </c>
      <c r="D27" s="6">
        <v>20</v>
      </c>
      <c r="E27" s="6" t="s">
        <v>75</v>
      </c>
      <c r="F27" s="9">
        <f>7812.5*0.048+7812.5</f>
        <v>8187.5</v>
      </c>
      <c r="G27" s="10">
        <f t="shared" si="1"/>
        <v>163750</v>
      </c>
      <c r="H27" s="12">
        <f t="shared" si="0"/>
        <v>1.002074218974924E-2</v>
      </c>
    </row>
    <row r="28" spans="1:8">
      <c r="A28" s="16"/>
      <c r="B28" s="6" t="s">
        <v>35</v>
      </c>
      <c r="C28" s="2" t="s">
        <v>31</v>
      </c>
      <c r="D28" s="6">
        <v>6</v>
      </c>
      <c r="E28" s="6" t="s">
        <v>76</v>
      </c>
      <c r="F28" s="9">
        <f>31250*0.048+31250</f>
        <v>32750</v>
      </c>
      <c r="G28" s="10">
        <f t="shared" si="1"/>
        <v>196500</v>
      </c>
      <c r="H28" s="12">
        <f t="shared" si="0"/>
        <v>1.2024890627699089E-2</v>
      </c>
    </row>
    <row r="29" spans="1:8">
      <c r="A29" s="16"/>
      <c r="B29" s="5" t="s">
        <v>27</v>
      </c>
      <c r="C29" s="3" t="s">
        <v>40</v>
      </c>
      <c r="D29" s="6"/>
      <c r="E29" s="6"/>
      <c r="F29" s="9"/>
      <c r="G29" s="2"/>
      <c r="H29" s="12"/>
    </row>
    <row r="30" spans="1:8">
      <c r="A30" s="16"/>
      <c r="B30" s="6" t="s">
        <v>41</v>
      </c>
      <c r="C30" s="2" t="s">
        <v>36</v>
      </c>
      <c r="D30" s="6">
        <v>6</v>
      </c>
      <c r="E30" s="6" t="s">
        <v>76</v>
      </c>
      <c r="F30" s="9">
        <f>68750*0.048+68750</f>
        <v>72050</v>
      </c>
      <c r="G30" s="10">
        <f>+F30*D30</f>
        <v>432300</v>
      </c>
      <c r="H30" s="12">
        <f t="shared" si="0"/>
        <v>2.6454759380937994E-2</v>
      </c>
    </row>
    <row r="31" spans="1:8">
      <c r="A31" s="16"/>
      <c r="B31" s="6" t="s">
        <v>42</v>
      </c>
      <c r="C31" s="2" t="s">
        <v>37</v>
      </c>
      <c r="D31" s="6">
        <v>20</v>
      </c>
      <c r="E31" s="6" t="s">
        <v>76</v>
      </c>
      <c r="F31" s="9">
        <f>6812.5*0.048+6812.5</f>
        <v>7139.5</v>
      </c>
      <c r="G31" s="10">
        <f t="shared" ref="G31:G40" si="2">+F31*D31</f>
        <v>142790</v>
      </c>
      <c r="H31" s="12">
        <f t="shared" si="0"/>
        <v>8.7380871894613375E-3</v>
      </c>
    </row>
    <row r="32" spans="1:8">
      <c r="A32" s="16"/>
      <c r="B32" s="6" t="s">
        <v>43</v>
      </c>
      <c r="C32" s="2" t="s">
        <v>38</v>
      </c>
      <c r="D32" s="6">
        <v>1</v>
      </c>
      <c r="E32" s="6" t="s">
        <v>76</v>
      </c>
      <c r="F32" s="9">
        <f>60625*0.048+60625</f>
        <v>63535</v>
      </c>
      <c r="G32" s="10">
        <f t="shared" si="2"/>
        <v>63535</v>
      </c>
      <c r="H32" s="12">
        <f t="shared" si="0"/>
        <v>3.8880479696227054E-3</v>
      </c>
    </row>
    <row r="33" spans="1:8">
      <c r="A33" s="16"/>
      <c r="B33" s="6" t="s">
        <v>44</v>
      </c>
      <c r="C33" s="2" t="s">
        <v>39</v>
      </c>
      <c r="D33" s="6">
        <v>1</v>
      </c>
      <c r="E33" s="6" t="s">
        <v>76</v>
      </c>
      <c r="F33" s="9">
        <f>12812.5*0.048+12812.5</f>
        <v>13427.5</v>
      </c>
      <c r="G33" s="10">
        <f t="shared" si="2"/>
        <v>13427.5</v>
      </c>
      <c r="H33" s="12">
        <f t="shared" si="0"/>
        <v>8.217008595594377E-4</v>
      </c>
    </row>
    <row r="34" spans="1:8">
      <c r="A34" s="16"/>
      <c r="B34" s="5" t="s">
        <v>45</v>
      </c>
      <c r="C34" s="3" t="s">
        <v>52</v>
      </c>
      <c r="D34" s="6"/>
      <c r="E34" s="6"/>
      <c r="F34" s="9"/>
      <c r="G34" s="10"/>
      <c r="H34" s="12"/>
    </row>
    <row r="35" spans="1:8">
      <c r="A35" s="16"/>
      <c r="B35" s="6" t="s">
        <v>53</v>
      </c>
      <c r="C35" s="2" t="s">
        <v>47</v>
      </c>
      <c r="D35" s="6">
        <v>4</v>
      </c>
      <c r="E35" s="6" t="s">
        <v>76</v>
      </c>
      <c r="F35" s="9">
        <f>42187.5*0.048+42187.5</f>
        <v>44212.5</v>
      </c>
      <c r="G35" s="10">
        <f t="shared" si="2"/>
        <v>176850</v>
      </c>
      <c r="H35" s="12">
        <f t="shared" si="0"/>
        <v>1.0822401564929179E-2</v>
      </c>
    </row>
    <row r="36" spans="1:8">
      <c r="A36" s="16"/>
      <c r="B36" s="6" t="s">
        <v>54</v>
      </c>
      <c r="C36" s="2" t="s">
        <v>48</v>
      </c>
      <c r="D36" s="6">
        <v>12</v>
      </c>
      <c r="E36" s="6" t="s">
        <v>76</v>
      </c>
      <c r="F36" s="9">
        <f>23437.5*0.048+23437.5</f>
        <v>24562.5</v>
      </c>
      <c r="G36" s="10">
        <f t="shared" si="2"/>
        <v>294750</v>
      </c>
      <c r="H36" s="12">
        <f t="shared" si="0"/>
        <v>1.8037335941548632E-2</v>
      </c>
    </row>
    <row r="37" spans="1:8">
      <c r="A37" s="16"/>
      <c r="B37" s="6" t="s">
        <v>55</v>
      </c>
      <c r="C37" s="2" t="s">
        <v>49</v>
      </c>
      <c r="D37" s="6">
        <v>2</v>
      </c>
      <c r="E37" s="6" t="s">
        <v>76</v>
      </c>
      <c r="F37" s="9">
        <f>24218.75*0.048+24218.75</f>
        <v>25381.25</v>
      </c>
      <c r="G37" s="10">
        <f t="shared" si="2"/>
        <v>50762.5</v>
      </c>
      <c r="H37" s="12">
        <f t="shared" si="0"/>
        <v>3.1064300788222646E-3</v>
      </c>
    </row>
    <row r="38" spans="1:8">
      <c r="A38" s="16"/>
      <c r="B38" s="6" t="s">
        <v>56</v>
      </c>
      <c r="C38" s="2" t="s">
        <v>50</v>
      </c>
      <c r="D38" s="6">
        <v>1</v>
      </c>
      <c r="E38" s="6" t="s">
        <v>76</v>
      </c>
      <c r="F38" s="9">
        <f>100000*0.048+100000</f>
        <v>104800</v>
      </c>
      <c r="G38" s="10">
        <f t="shared" si="2"/>
        <v>104800</v>
      </c>
      <c r="H38" s="12">
        <f t="shared" si="0"/>
        <v>6.4132750014395138E-3</v>
      </c>
    </row>
    <row r="39" spans="1:8">
      <c r="A39" s="16"/>
      <c r="B39" s="6" t="s">
        <v>57</v>
      </c>
      <c r="C39" s="2" t="s">
        <v>51</v>
      </c>
      <c r="D39" s="6">
        <v>2</v>
      </c>
      <c r="E39" s="6" t="s">
        <v>76</v>
      </c>
      <c r="F39" s="9">
        <f>85500*0.048+85500</f>
        <v>89604</v>
      </c>
      <c r="G39" s="10">
        <f t="shared" si="2"/>
        <v>179208</v>
      </c>
      <c r="H39" s="12">
        <f t="shared" si="0"/>
        <v>1.0966700252461568E-2</v>
      </c>
    </row>
    <row r="40" spans="1:8">
      <c r="A40" s="16"/>
      <c r="B40" s="5" t="s">
        <v>58</v>
      </c>
      <c r="C40" s="3" t="s">
        <v>59</v>
      </c>
      <c r="D40" s="6">
        <v>1</v>
      </c>
      <c r="E40" s="6" t="s">
        <v>80</v>
      </c>
      <c r="F40" s="9">
        <f>1050000*0.048+1050000</f>
        <v>1100400</v>
      </c>
      <c r="G40" s="10">
        <f t="shared" si="2"/>
        <v>1100400</v>
      </c>
      <c r="H40" s="12">
        <f t="shared" si="0"/>
        <v>6.7339387515114896E-2</v>
      </c>
    </row>
    <row r="41" spans="1:8">
      <c r="A41" s="16" t="s">
        <v>60</v>
      </c>
      <c r="B41" s="18" t="s">
        <v>64</v>
      </c>
      <c r="C41" s="19"/>
      <c r="D41" s="19"/>
      <c r="E41" s="19"/>
      <c r="F41" s="19"/>
      <c r="G41" s="19"/>
      <c r="H41" s="19"/>
    </row>
    <row r="42" spans="1:8">
      <c r="A42" s="16"/>
      <c r="B42" s="5" t="s">
        <v>7</v>
      </c>
      <c r="C42" s="3" t="s">
        <v>46</v>
      </c>
      <c r="D42" s="6"/>
      <c r="E42" s="6"/>
      <c r="F42" s="9"/>
      <c r="G42" s="2"/>
      <c r="H42" s="2"/>
    </row>
    <row r="43" spans="1:8">
      <c r="A43" s="16"/>
      <c r="B43" s="6" t="s">
        <v>18</v>
      </c>
      <c r="C43" s="2" t="s">
        <v>9</v>
      </c>
      <c r="D43" s="6">
        <v>1</v>
      </c>
      <c r="E43" s="6" t="s">
        <v>76</v>
      </c>
      <c r="F43" s="9">
        <f>28125*0.048+28125</f>
        <v>29475</v>
      </c>
      <c r="G43" s="9">
        <f>+F43*D43</f>
        <v>29475</v>
      </c>
      <c r="H43" s="12">
        <f>G43/$G$99</f>
        <v>1.8037335941548632E-3</v>
      </c>
    </row>
    <row r="44" spans="1:8">
      <c r="A44" s="16"/>
      <c r="B44" s="6" t="s">
        <v>19</v>
      </c>
      <c r="C44" s="2" t="s">
        <v>10</v>
      </c>
      <c r="D44" s="6">
        <v>1</v>
      </c>
      <c r="E44" s="6" t="s">
        <v>76</v>
      </c>
      <c r="F44" s="9">
        <f>9375*0.048+9375</f>
        <v>9825</v>
      </c>
      <c r="G44" s="9">
        <f t="shared" ref="G44:G55" si="3">+F44*D44</f>
        <v>9825</v>
      </c>
      <c r="H44" s="12">
        <f t="shared" ref="H44:H67" si="4">G44/$G$99</f>
        <v>6.012445313849544E-4</v>
      </c>
    </row>
    <row r="45" spans="1:8">
      <c r="A45" s="16"/>
      <c r="B45" s="6" t="s">
        <v>20</v>
      </c>
      <c r="C45" s="2" t="s">
        <v>11</v>
      </c>
      <c r="D45" s="6">
        <v>2</v>
      </c>
      <c r="E45" s="6" t="s">
        <v>76</v>
      </c>
      <c r="F45" s="9">
        <f>3125*0.048+3125</f>
        <v>3275</v>
      </c>
      <c r="G45" s="9">
        <f t="shared" si="3"/>
        <v>6550</v>
      </c>
      <c r="H45" s="12">
        <f t="shared" si="4"/>
        <v>4.0082968758996961E-4</v>
      </c>
    </row>
    <row r="46" spans="1:8">
      <c r="A46" s="16"/>
      <c r="B46" s="6" t="s">
        <v>21</v>
      </c>
      <c r="C46" s="2" t="s">
        <v>12</v>
      </c>
      <c r="D46" s="6">
        <v>2</v>
      </c>
      <c r="E46" s="6" t="s">
        <v>76</v>
      </c>
      <c r="F46" s="9">
        <f>540*0.048+540</f>
        <v>565.91999999999996</v>
      </c>
      <c r="G46" s="9">
        <f t="shared" si="3"/>
        <v>1131.8399999999999</v>
      </c>
      <c r="H46" s="12">
        <f t="shared" si="4"/>
        <v>6.9263370015546744E-5</v>
      </c>
    </row>
    <row r="47" spans="1:8">
      <c r="A47" s="16"/>
      <c r="B47" s="6" t="s">
        <v>22</v>
      </c>
      <c r="C47" s="2" t="s">
        <v>13</v>
      </c>
      <c r="D47" s="6">
        <v>2</v>
      </c>
      <c r="E47" s="6" t="s">
        <v>76</v>
      </c>
      <c r="F47" s="9">
        <f>12500*0.048+12500</f>
        <v>13100</v>
      </c>
      <c r="G47" s="9">
        <f t="shared" si="3"/>
        <v>26200</v>
      </c>
      <c r="H47" s="12">
        <f t="shared" si="4"/>
        <v>1.6033187503598785E-3</v>
      </c>
    </row>
    <row r="48" spans="1:8">
      <c r="A48" s="16"/>
      <c r="B48" s="6" t="s">
        <v>23</v>
      </c>
      <c r="C48" s="2" t="s">
        <v>14</v>
      </c>
      <c r="D48" s="6">
        <v>2</v>
      </c>
      <c r="E48" s="6" t="s">
        <v>76</v>
      </c>
      <c r="F48" s="9">
        <f>3906.25*0.048+3906.25</f>
        <v>4093.75</v>
      </c>
      <c r="G48" s="9">
        <f t="shared" si="3"/>
        <v>8187.5</v>
      </c>
      <c r="H48" s="12">
        <f t="shared" si="4"/>
        <v>5.0103710948746203E-4</v>
      </c>
    </row>
    <row r="49" spans="1:8">
      <c r="A49" s="16"/>
      <c r="B49" s="6" t="s">
        <v>24</v>
      </c>
      <c r="C49" s="2" t="s">
        <v>15</v>
      </c>
      <c r="D49" s="6">
        <v>1</v>
      </c>
      <c r="E49" s="6" t="s">
        <v>76</v>
      </c>
      <c r="F49" s="9">
        <f>21093.75*0.048+21093.75</f>
        <v>22106.25</v>
      </c>
      <c r="G49" s="9">
        <f t="shared" si="3"/>
        <v>22106.25</v>
      </c>
      <c r="H49" s="12">
        <f t="shared" si="4"/>
        <v>1.3528001956161473E-3</v>
      </c>
    </row>
    <row r="50" spans="1:8">
      <c r="A50" s="16"/>
      <c r="B50" s="6" t="s">
        <v>25</v>
      </c>
      <c r="C50" s="2" t="s">
        <v>16</v>
      </c>
      <c r="D50" s="6">
        <v>10</v>
      </c>
      <c r="E50" s="6" t="s">
        <v>76</v>
      </c>
      <c r="F50" s="9">
        <f>546.875*0.048+546.875</f>
        <v>573.125</v>
      </c>
      <c r="G50" s="9">
        <f t="shared" si="3"/>
        <v>5731.25</v>
      </c>
      <c r="H50" s="12">
        <f t="shared" si="4"/>
        <v>3.5072597664122343E-4</v>
      </c>
    </row>
    <row r="51" spans="1:8">
      <c r="A51" s="16"/>
      <c r="B51" s="6" t="s">
        <v>26</v>
      </c>
      <c r="C51" s="2" t="s">
        <v>17</v>
      </c>
      <c r="D51" s="6">
        <v>4</v>
      </c>
      <c r="E51" s="6" t="s">
        <v>76</v>
      </c>
      <c r="F51" s="9">
        <f>234.375*0.048+234.375</f>
        <v>245.625</v>
      </c>
      <c r="G51" s="9">
        <f t="shared" si="3"/>
        <v>982.5</v>
      </c>
      <c r="H51" s="12">
        <f t="shared" si="4"/>
        <v>6.0124453138495445E-5</v>
      </c>
    </row>
    <row r="52" spans="1:8">
      <c r="A52" s="16"/>
      <c r="B52" s="6" t="s">
        <v>32</v>
      </c>
      <c r="C52" s="2" t="s">
        <v>28</v>
      </c>
      <c r="D52" s="6">
        <v>110</v>
      </c>
      <c r="E52" s="6" t="s">
        <v>76</v>
      </c>
      <c r="F52" s="9">
        <f>937.5*0.048+937.5</f>
        <v>982.5</v>
      </c>
      <c r="G52" s="9">
        <f t="shared" si="3"/>
        <v>108075</v>
      </c>
      <c r="H52" s="12">
        <f t="shared" si="4"/>
        <v>6.6136898452344986E-3</v>
      </c>
    </row>
    <row r="53" spans="1:8">
      <c r="A53" s="16"/>
      <c r="B53" s="6" t="s">
        <v>33</v>
      </c>
      <c r="C53" s="2" t="s">
        <v>29</v>
      </c>
      <c r="D53" s="6">
        <v>65</v>
      </c>
      <c r="E53" s="6" t="s">
        <v>76</v>
      </c>
      <c r="F53" s="9">
        <f>781.25*0.048+781.25</f>
        <v>818.75</v>
      </c>
      <c r="G53" s="9">
        <f t="shared" si="3"/>
        <v>53218.75</v>
      </c>
      <c r="H53" s="12">
        <f t="shared" si="4"/>
        <v>3.2567412116685031E-3</v>
      </c>
    </row>
    <row r="54" spans="1:8">
      <c r="A54" s="16"/>
      <c r="B54" s="6" t="s">
        <v>34</v>
      </c>
      <c r="C54" s="2" t="s">
        <v>30</v>
      </c>
      <c r="D54" s="6">
        <v>20</v>
      </c>
      <c r="E54" s="6" t="s">
        <v>75</v>
      </c>
      <c r="F54" s="9">
        <f>7812.5*0.048+7812.5</f>
        <v>8187.5</v>
      </c>
      <c r="G54" s="9">
        <f t="shared" si="3"/>
        <v>163750</v>
      </c>
      <c r="H54" s="12">
        <f t="shared" si="4"/>
        <v>1.002074218974924E-2</v>
      </c>
    </row>
    <row r="55" spans="1:8">
      <c r="A55" s="16"/>
      <c r="B55" s="6" t="s">
        <v>35</v>
      </c>
      <c r="C55" s="2" t="s">
        <v>31</v>
      </c>
      <c r="D55" s="6">
        <v>6</v>
      </c>
      <c r="E55" s="6" t="s">
        <v>76</v>
      </c>
      <c r="F55" s="9">
        <f>31250*0.048+31250</f>
        <v>32750</v>
      </c>
      <c r="G55" s="9">
        <f t="shared" si="3"/>
        <v>196500</v>
      </c>
      <c r="H55" s="12">
        <f t="shared" si="4"/>
        <v>1.2024890627699089E-2</v>
      </c>
    </row>
    <row r="56" spans="1:8">
      <c r="A56" s="16"/>
      <c r="B56" s="5" t="s">
        <v>27</v>
      </c>
      <c r="C56" s="3" t="s">
        <v>40</v>
      </c>
      <c r="D56" s="6"/>
      <c r="E56" s="6"/>
      <c r="F56" s="9"/>
      <c r="G56" s="2"/>
      <c r="H56" s="12"/>
    </row>
    <row r="57" spans="1:8">
      <c r="A57" s="16"/>
      <c r="B57" s="6" t="s">
        <v>41</v>
      </c>
      <c r="C57" s="2" t="s">
        <v>36</v>
      </c>
      <c r="D57" s="6">
        <v>6</v>
      </c>
      <c r="E57" s="6" t="s">
        <v>76</v>
      </c>
      <c r="F57" s="9">
        <f>68750*0.048+68750</f>
        <v>72050</v>
      </c>
      <c r="G57" s="9">
        <f>+F57*D57</f>
        <v>432300</v>
      </c>
      <c r="H57" s="12">
        <f t="shared" si="4"/>
        <v>2.6454759380937994E-2</v>
      </c>
    </row>
    <row r="58" spans="1:8">
      <c r="A58" s="16"/>
      <c r="B58" s="6" t="s">
        <v>42</v>
      </c>
      <c r="C58" s="2" t="s">
        <v>37</v>
      </c>
      <c r="D58" s="6">
        <v>20</v>
      </c>
      <c r="E58" s="6" t="s">
        <v>76</v>
      </c>
      <c r="F58" s="9">
        <f>6812.5*0.048+6812.5</f>
        <v>7139.5</v>
      </c>
      <c r="G58" s="9">
        <f t="shared" ref="G58:G67" si="5">+F58*D58</f>
        <v>142790</v>
      </c>
      <c r="H58" s="12">
        <f t="shared" si="4"/>
        <v>8.7380871894613375E-3</v>
      </c>
    </row>
    <row r="59" spans="1:8">
      <c r="A59" s="16"/>
      <c r="B59" s="6" t="s">
        <v>43</v>
      </c>
      <c r="C59" s="2" t="s">
        <v>38</v>
      </c>
      <c r="D59" s="6">
        <v>1</v>
      </c>
      <c r="E59" s="6" t="s">
        <v>76</v>
      </c>
      <c r="F59" s="9">
        <f>60625*0.048+60625</f>
        <v>63535</v>
      </c>
      <c r="G59" s="9">
        <f t="shared" si="5"/>
        <v>63535</v>
      </c>
      <c r="H59" s="12">
        <f t="shared" si="4"/>
        <v>3.8880479696227054E-3</v>
      </c>
    </row>
    <row r="60" spans="1:8">
      <c r="A60" s="16"/>
      <c r="B60" s="6" t="s">
        <v>44</v>
      </c>
      <c r="C60" s="2" t="s">
        <v>39</v>
      </c>
      <c r="D60" s="6">
        <v>1</v>
      </c>
      <c r="E60" s="6" t="s">
        <v>76</v>
      </c>
      <c r="F60" s="9">
        <f>12812.5*0.048+12812.5</f>
        <v>13427.5</v>
      </c>
      <c r="G60" s="9">
        <f t="shared" si="5"/>
        <v>13427.5</v>
      </c>
      <c r="H60" s="12">
        <f t="shared" si="4"/>
        <v>8.217008595594377E-4</v>
      </c>
    </row>
    <row r="61" spans="1:8">
      <c r="A61" s="16"/>
      <c r="B61" s="5" t="s">
        <v>45</v>
      </c>
      <c r="C61" s="3" t="s">
        <v>52</v>
      </c>
      <c r="D61" s="6"/>
      <c r="E61" s="6"/>
      <c r="F61" s="9"/>
      <c r="G61" s="9"/>
      <c r="H61" s="12"/>
    </row>
    <row r="62" spans="1:8">
      <c r="A62" s="16"/>
      <c r="B62" s="6" t="s">
        <v>53</v>
      </c>
      <c r="C62" s="2" t="s">
        <v>47</v>
      </c>
      <c r="D62" s="6">
        <v>4</v>
      </c>
      <c r="E62" s="6" t="s">
        <v>76</v>
      </c>
      <c r="F62" s="9">
        <f>42187.5*0.048+42187.5</f>
        <v>44212.5</v>
      </c>
      <c r="G62" s="9">
        <f t="shared" si="5"/>
        <v>176850</v>
      </c>
      <c r="H62" s="12">
        <f t="shared" si="4"/>
        <v>1.0822401564929179E-2</v>
      </c>
    </row>
    <row r="63" spans="1:8">
      <c r="A63" s="16"/>
      <c r="B63" s="6" t="s">
        <v>54</v>
      </c>
      <c r="C63" s="2" t="s">
        <v>48</v>
      </c>
      <c r="D63" s="6">
        <v>12</v>
      </c>
      <c r="E63" s="6" t="s">
        <v>76</v>
      </c>
      <c r="F63" s="9">
        <f>23437.5*0.048+23437.5</f>
        <v>24562.5</v>
      </c>
      <c r="G63" s="9">
        <f t="shared" si="5"/>
        <v>294750</v>
      </c>
      <c r="H63" s="12">
        <f t="shared" si="4"/>
        <v>1.8037335941548632E-2</v>
      </c>
    </row>
    <row r="64" spans="1:8">
      <c r="A64" s="16"/>
      <c r="B64" s="6" t="s">
        <v>55</v>
      </c>
      <c r="C64" s="2" t="s">
        <v>49</v>
      </c>
      <c r="D64" s="6">
        <v>2</v>
      </c>
      <c r="E64" s="6" t="s">
        <v>76</v>
      </c>
      <c r="F64" s="9">
        <f>24218.75*0.048+24218.75</f>
        <v>25381.25</v>
      </c>
      <c r="G64" s="9">
        <f t="shared" si="5"/>
        <v>50762.5</v>
      </c>
      <c r="H64" s="12">
        <f t="shared" si="4"/>
        <v>3.1064300788222646E-3</v>
      </c>
    </row>
    <row r="65" spans="1:8">
      <c r="A65" s="16"/>
      <c r="B65" s="6" t="s">
        <v>56</v>
      </c>
      <c r="C65" s="2" t="s">
        <v>50</v>
      </c>
      <c r="D65" s="6">
        <v>1</v>
      </c>
      <c r="E65" s="6" t="s">
        <v>76</v>
      </c>
      <c r="F65" s="9">
        <f>100000*0.048+100000</f>
        <v>104800</v>
      </c>
      <c r="G65" s="9">
        <f t="shared" si="5"/>
        <v>104800</v>
      </c>
      <c r="H65" s="12">
        <f t="shared" si="4"/>
        <v>6.4132750014395138E-3</v>
      </c>
    </row>
    <row r="66" spans="1:8">
      <c r="A66" s="16"/>
      <c r="B66" s="6" t="s">
        <v>57</v>
      </c>
      <c r="C66" s="2" t="s">
        <v>51</v>
      </c>
      <c r="D66" s="6">
        <v>2</v>
      </c>
      <c r="E66" s="6" t="s">
        <v>76</v>
      </c>
      <c r="F66" s="9">
        <f>85500*0.048+85500</f>
        <v>89604</v>
      </c>
      <c r="G66" s="9">
        <f t="shared" si="5"/>
        <v>179208</v>
      </c>
      <c r="H66" s="12">
        <f t="shared" si="4"/>
        <v>1.0966700252461568E-2</v>
      </c>
    </row>
    <row r="67" spans="1:8">
      <c r="A67" s="16"/>
      <c r="B67" s="5" t="s">
        <v>58</v>
      </c>
      <c r="C67" s="3" t="s">
        <v>59</v>
      </c>
      <c r="D67" s="6">
        <v>1</v>
      </c>
      <c r="E67" s="6" t="s">
        <v>82</v>
      </c>
      <c r="F67" s="9">
        <f>895000*0.048+895000</f>
        <v>937960</v>
      </c>
      <c r="G67" s="9">
        <f t="shared" si="5"/>
        <v>937960</v>
      </c>
      <c r="H67" s="12">
        <f t="shared" si="4"/>
        <v>5.7398811262883646E-2</v>
      </c>
    </row>
    <row r="68" spans="1:8">
      <c r="A68" s="16" t="s">
        <v>63</v>
      </c>
      <c r="B68" s="18" t="s">
        <v>81</v>
      </c>
      <c r="C68" s="19"/>
      <c r="D68" s="19"/>
      <c r="E68" s="19"/>
      <c r="F68" s="19"/>
      <c r="G68" s="19"/>
      <c r="H68" s="19"/>
    </row>
    <row r="69" spans="1:8">
      <c r="A69" s="17"/>
      <c r="B69" s="5" t="s">
        <v>1</v>
      </c>
      <c r="C69" s="3" t="s">
        <v>3</v>
      </c>
      <c r="D69" s="6">
        <v>520</v>
      </c>
      <c r="E69" s="6" t="s">
        <v>76</v>
      </c>
      <c r="F69" s="9">
        <f>850*0.048+850</f>
        <v>890.8</v>
      </c>
      <c r="G69" s="9">
        <f>+F69*D69</f>
        <v>463216</v>
      </c>
      <c r="H69" s="12">
        <f>G69/$G$99</f>
        <v>2.8346675506362651E-2</v>
      </c>
    </row>
    <row r="70" spans="1:8">
      <c r="A70" s="17"/>
      <c r="B70" s="5" t="s">
        <v>78</v>
      </c>
      <c r="C70" s="3" t="s">
        <v>79</v>
      </c>
      <c r="D70" s="6">
        <v>1</v>
      </c>
      <c r="E70" s="6" t="s">
        <v>76</v>
      </c>
      <c r="F70" s="9">
        <f>11050*0.048+11050</f>
        <v>11580.4</v>
      </c>
      <c r="G70" s="9">
        <f t="shared" ref="G70:G72" si="6">+F70*D70</f>
        <v>11580.4</v>
      </c>
      <c r="H70" s="12">
        <f t="shared" ref="H70:H98" si="7">G70/$G$99</f>
        <v>7.086668876590662E-4</v>
      </c>
    </row>
    <row r="71" spans="1:8">
      <c r="A71" s="17"/>
      <c r="B71" s="5" t="s">
        <v>4</v>
      </c>
      <c r="C71" s="3" t="s">
        <v>5</v>
      </c>
      <c r="D71" s="6">
        <v>16</v>
      </c>
      <c r="E71" s="6" t="s">
        <v>74</v>
      </c>
      <c r="F71" s="9">
        <f>8500*0.048+8500</f>
        <v>8908</v>
      </c>
      <c r="G71" s="9">
        <f t="shared" si="6"/>
        <v>142528</v>
      </c>
      <c r="H71" s="12">
        <f t="shared" si="7"/>
        <v>8.7220540019577394E-3</v>
      </c>
    </row>
    <row r="72" spans="1:8">
      <c r="A72" s="17"/>
      <c r="B72" s="5" t="s">
        <v>6</v>
      </c>
      <c r="C72" s="3" t="s">
        <v>8</v>
      </c>
      <c r="D72" s="6">
        <v>78</v>
      </c>
      <c r="E72" s="6" t="s">
        <v>74</v>
      </c>
      <c r="F72" s="9">
        <f>25500*0.048+25500</f>
        <v>26724</v>
      </c>
      <c r="G72" s="9">
        <f t="shared" si="6"/>
        <v>2084472</v>
      </c>
      <c r="H72" s="12">
        <f t="shared" si="7"/>
        <v>0.12756003977863192</v>
      </c>
    </row>
    <row r="73" spans="1:8">
      <c r="A73" s="17"/>
      <c r="B73" s="5" t="s">
        <v>7</v>
      </c>
      <c r="C73" s="3" t="s">
        <v>46</v>
      </c>
      <c r="E73" s="6"/>
      <c r="F73" s="9"/>
      <c r="G73" s="9"/>
      <c r="H73" s="12"/>
    </row>
    <row r="74" spans="1:8">
      <c r="A74" s="17"/>
      <c r="B74" s="6" t="s">
        <v>18</v>
      </c>
      <c r="C74" s="2" t="s">
        <v>9</v>
      </c>
      <c r="D74" s="6">
        <v>1</v>
      </c>
      <c r="E74" s="6" t="s">
        <v>76</v>
      </c>
      <c r="F74" s="9">
        <f>28125*0.048+28125</f>
        <v>29475</v>
      </c>
      <c r="G74" s="9">
        <f t="shared" ref="G74:G86" si="8">+F74*D74</f>
        <v>29475</v>
      </c>
      <c r="H74" s="12">
        <f t="shared" si="7"/>
        <v>1.8037335941548632E-3</v>
      </c>
    </row>
    <row r="75" spans="1:8">
      <c r="A75" s="17"/>
      <c r="B75" s="6" t="s">
        <v>19</v>
      </c>
      <c r="C75" s="2" t="s">
        <v>10</v>
      </c>
      <c r="D75" s="6">
        <v>1</v>
      </c>
      <c r="E75" s="6" t="s">
        <v>76</v>
      </c>
      <c r="F75" s="9">
        <f>9375*0.048+9375</f>
        <v>9825</v>
      </c>
      <c r="G75" s="9">
        <f t="shared" si="8"/>
        <v>9825</v>
      </c>
      <c r="H75" s="12">
        <f t="shared" si="7"/>
        <v>6.012445313849544E-4</v>
      </c>
    </row>
    <row r="76" spans="1:8">
      <c r="A76" s="17"/>
      <c r="B76" s="6" t="s">
        <v>20</v>
      </c>
      <c r="C76" s="2" t="s">
        <v>11</v>
      </c>
      <c r="D76" s="6">
        <v>2</v>
      </c>
      <c r="E76" s="6" t="s">
        <v>76</v>
      </c>
      <c r="F76" s="9">
        <f>3125*0.048+3125</f>
        <v>3275</v>
      </c>
      <c r="G76" s="9">
        <f t="shared" si="8"/>
        <v>6550</v>
      </c>
      <c r="H76" s="12">
        <f t="shared" si="7"/>
        <v>4.0082968758996961E-4</v>
      </c>
    </row>
    <row r="77" spans="1:8">
      <c r="A77" s="17"/>
      <c r="B77" s="6" t="s">
        <v>21</v>
      </c>
      <c r="C77" s="2" t="s">
        <v>12</v>
      </c>
      <c r="D77" s="6">
        <v>2</v>
      </c>
      <c r="E77" s="6" t="s">
        <v>76</v>
      </c>
      <c r="F77" s="9">
        <f>540*0.048+540</f>
        <v>565.91999999999996</v>
      </c>
      <c r="G77" s="9">
        <f t="shared" si="8"/>
        <v>1131.8399999999999</v>
      </c>
      <c r="H77" s="12">
        <f t="shared" si="7"/>
        <v>6.9263370015546744E-5</v>
      </c>
    </row>
    <row r="78" spans="1:8">
      <c r="A78" s="17"/>
      <c r="B78" s="6" t="s">
        <v>22</v>
      </c>
      <c r="C78" s="2" t="s">
        <v>13</v>
      </c>
      <c r="D78" s="6">
        <v>2</v>
      </c>
      <c r="E78" s="6" t="s">
        <v>76</v>
      </c>
      <c r="F78" s="9">
        <f>12500*0.048+12500</f>
        <v>13100</v>
      </c>
      <c r="G78" s="9">
        <f t="shared" si="8"/>
        <v>26200</v>
      </c>
      <c r="H78" s="12">
        <f t="shared" si="7"/>
        <v>1.6033187503598785E-3</v>
      </c>
    </row>
    <row r="79" spans="1:8">
      <c r="A79" s="17"/>
      <c r="B79" s="6" t="s">
        <v>23</v>
      </c>
      <c r="C79" s="2" t="s">
        <v>14</v>
      </c>
      <c r="D79" s="6">
        <v>2</v>
      </c>
      <c r="E79" s="6" t="s">
        <v>76</v>
      </c>
      <c r="F79" s="9">
        <f>3906.25*0.048+3906.25</f>
        <v>4093.75</v>
      </c>
      <c r="G79" s="9">
        <f t="shared" si="8"/>
        <v>8187.5</v>
      </c>
      <c r="H79" s="12">
        <f t="shared" si="7"/>
        <v>5.0103710948746203E-4</v>
      </c>
    </row>
    <row r="80" spans="1:8">
      <c r="A80" s="17"/>
      <c r="B80" s="6" t="s">
        <v>24</v>
      </c>
      <c r="C80" s="2" t="s">
        <v>15</v>
      </c>
      <c r="D80" s="6">
        <v>1</v>
      </c>
      <c r="E80" s="6" t="s">
        <v>76</v>
      </c>
      <c r="F80" s="9">
        <f>21093.75*0.048+21093.75</f>
        <v>22106.25</v>
      </c>
      <c r="G80" s="9">
        <f t="shared" si="8"/>
        <v>22106.25</v>
      </c>
      <c r="H80" s="12">
        <f t="shared" si="7"/>
        <v>1.3528001956161473E-3</v>
      </c>
    </row>
    <row r="81" spans="1:8">
      <c r="A81" s="17"/>
      <c r="B81" s="6" t="s">
        <v>25</v>
      </c>
      <c r="C81" s="2" t="s">
        <v>16</v>
      </c>
      <c r="D81" s="6">
        <v>10</v>
      </c>
      <c r="E81" s="6" t="s">
        <v>76</v>
      </c>
      <c r="F81" s="9">
        <f>546.875*0.048+546.875</f>
        <v>573.125</v>
      </c>
      <c r="G81" s="9">
        <f t="shared" si="8"/>
        <v>5731.25</v>
      </c>
      <c r="H81" s="12">
        <f t="shared" si="7"/>
        <v>3.5072597664122343E-4</v>
      </c>
    </row>
    <row r="82" spans="1:8">
      <c r="A82" s="17"/>
      <c r="B82" s="6" t="s">
        <v>26</v>
      </c>
      <c r="C82" s="2" t="s">
        <v>17</v>
      </c>
      <c r="D82" s="6">
        <v>4</v>
      </c>
      <c r="E82" s="6" t="s">
        <v>76</v>
      </c>
      <c r="F82" s="9">
        <f>234.375*0.048+234.375</f>
        <v>245.625</v>
      </c>
      <c r="G82" s="9">
        <f t="shared" si="8"/>
        <v>982.5</v>
      </c>
      <c r="H82" s="12">
        <f t="shared" si="7"/>
        <v>6.0124453138495445E-5</v>
      </c>
    </row>
    <row r="83" spans="1:8">
      <c r="A83" s="17"/>
      <c r="B83" s="6" t="s">
        <v>32</v>
      </c>
      <c r="C83" s="2" t="s">
        <v>28</v>
      </c>
      <c r="D83" s="6">
        <v>110</v>
      </c>
      <c r="E83" s="6" t="s">
        <v>76</v>
      </c>
      <c r="F83" s="9">
        <f>937.5*0.048+937.5</f>
        <v>982.5</v>
      </c>
      <c r="G83" s="9">
        <f t="shared" si="8"/>
        <v>108075</v>
      </c>
      <c r="H83" s="12">
        <f t="shared" si="7"/>
        <v>6.6136898452344986E-3</v>
      </c>
    </row>
    <row r="84" spans="1:8">
      <c r="A84" s="17"/>
      <c r="B84" s="6" t="s">
        <v>33</v>
      </c>
      <c r="C84" s="2" t="s">
        <v>29</v>
      </c>
      <c r="D84" s="6">
        <v>65</v>
      </c>
      <c r="E84" s="6" t="s">
        <v>76</v>
      </c>
      <c r="F84" s="9">
        <f>781.25*0.048+781.25</f>
        <v>818.75</v>
      </c>
      <c r="G84" s="9">
        <f t="shared" si="8"/>
        <v>53218.75</v>
      </c>
      <c r="H84" s="12">
        <f t="shared" si="7"/>
        <v>3.2567412116685031E-3</v>
      </c>
    </row>
    <row r="85" spans="1:8">
      <c r="A85" s="17"/>
      <c r="B85" s="6" t="s">
        <v>34</v>
      </c>
      <c r="C85" s="2" t="s">
        <v>30</v>
      </c>
      <c r="D85" s="6">
        <v>20</v>
      </c>
      <c r="E85" s="6" t="s">
        <v>75</v>
      </c>
      <c r="F85" s="9">
        <f>7812.5*0.048+7812.5</f>
        <v>8187.5</v>
      </c>
      <c r="G85" s="9">
        <f t="shared" si="8"/>
        <v>163750</v>
      </c>
      <c r="H85" s="12">
        <f t="shared" si="7"/>
        <v>1.002074218974924E-2</v>
      </c>
    </row>
    <row r="86" spans="1:8">
      <c r="A86" s="17"/>
      <c r="B86" s="6" t="s">
        <v>35</v>
      </c>
      <c r="C86" s="2" t="s">
        <v>31</v>
      </c>
      <c r="D86" s="6">
        <v>6</v>
      </c>
      <c r="E86" s="6" t="s">
        <v>76</v>
      </c>
      <c r="F86" s="9">
        <f>31250*0.048+31250</f>
        <v>32750</v>
      </c>
      <c r="G86" s="9">
        <f t="shared" si="8"/>
        <v>196500</v>
      </c>
      <c r="H86" s="12">
        <f t="shared" si="7"/>
        <v>1.2024890627699089E-2</v>
      </c>
    </row>
    <row r="87" spans="1:8">
      <c r="A87" s="17"/>
      <c r="B87" s="5" t="s">
        <v>27</v>
      </c>
      <c r="C87" s="3" t="s">
        <v>40</v>
      </c>
      <c r="D87" s="6"/>
      <c r="E87" s="6"/>
      <c r="F87" s="9"/>
      <c r="G87" s="9"/>
      <c r="H87" s="12"/>
    </row>
    <row r="88" spans="1:8">
      <c r="A88" s="17"/>
      <c r="B88" s="6" t="s">
        <v>41</v>
      </c>
      <c r="C88" s="2" t="s">
        <v>36</v>
      </c>
      <c r="D88" s="6">
        <v>6</v>
      </c>
      <c r="E88" s="6" t="s">
        <v>76</v>
      </c>
      <c r="F88" s="9">
        <f>68750*0.048+68750</f>
        <v>72050</v>
      </c>
      <c r="G88" s="9">
        <f t="shared" ref="G88:G91" si="9">+F88*D88</f>
        <v>432300</v>
      </c>
      <c r="H88" s="12">
        <f t="shared" si="7"/>
        <v>2.6454759380937994E-2</v>
      </c>
    </row>
    <row r="89" spans="1:8">
      <c r="A89" s="17"/>
      <c r="B89" s="6" t="s">
        <v>42</v>
      </c>
      <c r="C89" s="2" t="s">
        <v>37</v>
      </c>
      <c r="D89" s="6">
        <v>20</v>
      </c>
      <c r="E89" s="6" t="s">
        <v>76</v>
      </c>
      <c r="F89" s="9">
        <f>6812.5*0.048+6812.5</f>
        <v>7139.5</v>
      </c>
      <c r="G89" s="9">
        <f t="shared" si="9"/>
        <v>142790</v>
      </c>
      <c r="H89" s="12">
        <f t="shared" si="7"/>
        <v>8.7380871894613375E-3</v>
      </c>
    </row>
    <row r="90" spans="1:8">
      <c r="A90" s="17"/>
      <c r="B90" s="6" t="s">
        <v>43</v>
      </c>
      <c r="C90" s="2" t="s">
        <v>38</v>
      </c>
      <c r="D90" s="6">
        <v>1</v>
      </c>
      <c r="E90" s="6" t="s">
        <v>76</v>
      </c>
      <c r="F90" s="9">
        <f>60625*0.048+60625</f>
        <v>63535</v>
      </c>
      <c r="G90" s="9">
        <f t="shared" si="9"/>
        <v>63535</v>
      </c>
      <c r="H90" s="12">
        <f t="shared" si="7"/>
        <v>3.8880479696227054E-3</v>
      </c>
    </row>
    <row r="91" spans="1:8">
      <c r="A91" s="17"/>
      <c r="B91" s="6" t="s">
        <v>44</v>
      </c>
      <c r="C91" s="2" t="s">
        <v>39</v>
      </c>
      <c r="D91" s="6">
        <v>1</v>
      </c>
      <c r="E91" s="6" t="s">
        <v>76</v>
      </c>
      <c r="F91" s="9">
        <f>12812.5*0.048+12812.5</f>
        <v>13427.5</v>
      </c>
      <c r="G91" s="9">
        <f t="shared" si="9"/>
        <v>13427.5</v>
      </c>
      <c r="H91" s="12">
        <f t="shared" si="7"/>
        <v>8.217008595594377E-4</v>
      </c>
    </row>
    <row r="92" spans="1:8">
      <c r="A92" s="17"/>
      <c r="B92" s="5" t="s">
        <v>45</v>
      </c>
      <c r="C92" s="3" t="s">
        <v>52</v>
      </c>
      <c r="D92" s="6"/>
      <c r="E92" s="6"/>
      <c r="F92" s="9"/>
      <c r="G92" s="9"/>
      <c r="H92" s="12"/>
    </row>
    <row r="93" spans="1:8">
      <c r="A93" s="17"/>
      <c r="B93" s="6" t="s">
        <v>53</v>
      </c>
      <c r="C93" s="2" t="s">
        <v>47</v>
      </c>
      <c r="D93" s="6">
        <v>4</v>
      </c>
      <c r="E93" s="6" t="s">
        <v>76</v>
      </c>
      <c r="F93" s="9">
        <f>42187.5*0.048+42187.5</f>
        <v>44212.5</v>
      </c>
      <c r="G93" s="9">
        <f t="shared" ref="G93:G98" si="10">+F93*D93</f>
        <v>176850</v>
      </c>
      <c r="H93" s="12">
        <f t="shared" si="7"/>
        <v>1.0822401564929179E-2</v>
      </c>
    </row>
    <row r="94" spans="1:8">
      <c r="A94" s="17"/>
      <c r="B94" s="6" t="s">
        <v>54</v>
      </c>
      <c r="C94" s="2" t="s">
        <v>48</v>
      </c>
      <c r="D94" s="6">
        <v>12</v>
      </c>
      <c r="E94" s="6" t="s">
        <v>76</v>
      </c>
      <c r="F94" s="9">
        <f>23437.5*0.048+42187.5</f>
        <v>43312.5</v>
      </c>
      <c r="G94" s="9">
        <f t="shared" si="10"/>
        <v>519750</v>
      </c>
      <c r="H94" s="12">
        <f t="shared" si="7"/>
        <v>3.1806294675555222E-2</v>
      </c>
    </row>
    <row r="95" spans="1:8">
      <c r="A95" s="17"/>
      <c r="B95" s="6" t="s">
        <v>55</v>
      </c>
      <c r="C95" s="2" t="s">
        <v>49</v>
      </c>
      <c r="D95" s="6">
        <v>2</v>
      </c>
      <c r="E95" s="6" t="s">
        <v>76</v>
      </c>
      <c r="F95" s="9">
        <f>24218.75*0.048+42187.5</f>
        <v>43350</v>
      </c>
      <c r="G95" s="9">
        <f t="shared" si="10"/>
        <v>86700</v>
      </c>
      <c r="H95" s="12">
        <f t="shared" si="7"/>
        <v>5.3056387655038726E-3</v>
      </c>
    </row>
    <row r="96" spans="1:8">
      <c r="A96" s="17"/>
      <c r="B96" s="6" t="s">
        <v>56</v>
      </c>
      <c r="C96" s="2" t="s">
        <v>50</v>
      </c>
      <c r="D96" s="6">
        <v>1</v>
      </c>
      <c r="E96" s="6" t="s">
        <v>76</v>
      </c>
      <c r="F96" s="9">
        <f>100000*0.048+100000</f>
        <v>104800</v>
      </c>
      <c r="G96" s="9">
        <f t="shared" si="10"/>
        <v>104800</v>
      </c>
      <c r="H96" s="12">
        <f t="shared" si="7"/>
        <v>6.4132750014395138E-3</v>
      </c>
    </row>
    <row r="97" spans="1:9">
      <c r="A97" s="17"/>
      <c r="B97" s="6" t="s">
        <v>57</v>
      </c>
      <c r="C97" s="2" t="s">
        <v>51</v>
      </c>
      <c r="D97" s="6">
        <v>2</v>
      </c>
      <c r="E97" s="6" t="s">
        <v>76</v>
      </c>
      <c r="F97" s="9">
        <f>85500*0.048+85500</f>
        <v>89604</v>
      </c>
      <c r="G97" s="9">
        <f t="shared" si="10"/>
        <v>179208</v>
      </c>
      <c r="H97" s="12">
        <f t="shared" si="7"/>
        <v>1.0966700252461568E-2</v>
      </c>
    </row>
    <row r="98" spans="1:9" ht="15.75" thickBot="1">
      <c r="A98" s="17"/>
      <c r="B98" s="5" t="s">
        <v>58</v>
      </c>
      <c r="C98" s="3" t="s">
        <v>59</v>
      </c>
      <c r="D98" s="6">
        <v>1</v>
      </c>
      <c r="E98" s="6" t="s">
        <v>82</v>
      </c>
      <c r="F98" s="9">
        <f>1250000*0.048+1250000</f>
        <v>1310000</v>
      </c>
      <c r="G98" s="9">
        <f t="shared" si="10"/>
        <v>1310000</v>
      </c>
      <c r="H98" s="12">
        <f t="shared" si="7"/>
        <v>8.0165937517993918E-2</v>
      </c>
    </row>
    <row r="99" spans="1:9" ht="15.75" thickBot="1">
      <c r="G99" s="13">
        <f>SUM(G10:G98)</f>
        <v>16341104.970000001</v>
      </c>
      <c r="H99" s="14">
        <f>SUM(H11:H40,H42:H67,H69:H98)</f>
        <v>1</v>
      </c>
    </row>
    <row r="101" spans="1:9">
      <c r="B101" s="4" t="s">
        <v>83</v>
      </c>
      <c r="C101" s="4"/>
      <c r="D101" s="4"/>
      <c r="E101" s="4"/>
      <c r="F101" s="4"/>
      <c r="G101" s="4"/>
      <c r="H101" s="4"/>
      <c r="I101" s="4"/>
    </row>
  </sheetData>
  <mergeCells count="6">
    <mergeCell ref="A10:A40"/>
    <mergeCell ref="A41:A67"/>
    <mergeCell ref="A68:A98"/>
    <mergeCell ref="B68:H68"/>
    <mergeCell ref="B10:H10"/>
    <mergeCell ref="B41:H41"/>
  </mergeCells>
  <pageMargins left="1.1811023622047245" right="0.31496062992125984" top="0.74803149606299213" bottom="0.74803149606299213" header="0.31496062992125984" footer="0.31496062992125984"/>
  <pageSetup paperSize="9" scale="60" orientation="portrait" copies="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Pedro-Director-Obras</dc:creator>
  <cp:lastModifiedBy>Pedro-Dir-</cp:lastModifiedBy>
  <cp:lastPrinted>2023-07-07T14:28:22Z</cp:lastPrinted>
  <dcterms:created xsi:type="dcterms:W3CDTF">2023-03-20T14:12:38Z</dcterms:created>
  <dcterms:modified xsi:type="dcterms:W3CDTF">2023-07-07T14:30:10Z</dcterms:modified>
</cp:coreProperties>
</file>